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9" i="1" l="1"/>
  <c r="C11" i="1" s="1"/>
  <c r="H51" i="1" l="1"/>
  <c r="D44" i="1"/>
  <c r="H30" i="1"/>
  <c r="H27" i="1"/>
  <c r="H15" i="1"/>
  <c r="D15" i="1"/>
  <c r="D64" i="1" l="1"/>
  <c r="F42" i="1" l="1"/>
  <c r="G42" i="1"/>
  <c r="G43" i="1"/>
  <c r="F43" i="1"/>
  <c r="D39" i="1" l="1"/>
  <c r="G38" i="1"/>
  <c r="G37" i="1"/>
  <c r="G39" i="1" s="1"/>
  <c r="G36" i="1"/>
  <c r="F38" i="1"/>
  <c r="F37" i="1"/>
  <c r="F39" i="1" s="1"/>
  <c r="G7" i="1" l="1"/>
  <c r="F7" i="1"/>
  <c r="G8" i="1"/>
  <c r="F8" i="1"/>
  <c r="D27" i="1" l="1"/>
  <c r="G27" i="1" s="1"/>
  <c r="G10" i="1"/>
  <c r="F10" i="1"/>
  <c r="D9" i="1"/>
  <c r="G9" i="1" s="1"/>
  <c r="G21" i="1"/>
  <c r="F21" i="1"/>
  <c r="G66" i="1"/>
  <c r="F66" i="1"/>
  <c r="G64" i="1"/>
  <c r="F64" i="1"/>
  <c r="G61" i="1"/>
  <c r="F61" i="1"/>
  <c r="G59" i="1"/>
  <c r="F59" i="1"/>
  <c r="G57" i="1"/>
  <c r="F57" i="1"/>
  <c r="G55" i="1"/>
  <c r="F55" i="1"/>
  <c r="G53" i="1"/>
  <c r="F53" i="1"/>
  <c r="G48" i="1"/>
  <c r="F48" i="1"/>
  <c r="G46" i="1"/>
  <c r="F46" i="1"/>
  <c r="G44" i="1"/>
  <c r="F44" i="1"/>
  <c r="G41" i="1"/>
  <c r="F41" i="1"/>
  <c r="F36" i="1"/>
  <c r="G34" i="1"/>
  <c r="F34" i="1"/>
  <c r="G32" i="1"/>
  <c r="F32" i="1"/>
  <c r="F27" i="1"/>
  <c r="G19" i="1"/>
  <c r="F19" i="1"/>
  <c r="G17" i="1"/>
  <c r="F17" i="1"/>
  <c r="D11" i="1" l="1"/>
  <c r="F9" i="1"/>
  <c r="D51" i="1"/>
  <c r="D30" i="1"/>
  <c r="G11" i="1" l="1"/>
  <c r="F11" i="1"/>
  <c r="G30" i="1"/>
  <c r="F30" i="1"/>
  <c r="G15" i="1"/>
  <c r="F15" i="1"/>
  <c r="G51" i="1"/>
  <c r="F51" i="1"/>
</calcChain>
</file>

<file path=xl/sharedStrings.xml><?xml version="1.0" encoding="utf-8"?>
<sst xmlns="http://schemas.openxmlformats.org/spreadsheetml/2006/main" count="127" uniqueCount="107">
  <si>
    <t>Наименование МО</t>
  </si>
  <si>
    <t>Подрядная организация</t>
  </si>
  <si>
    <t>предмет контракта</t>
  </si>
  <si>
    <t>Тогучинский район всего</t>
  </si>
  <si>
    <t>Тогучинский муниципальный район</t>
  </si>
  <si>
    <t>МО г.Тогучин</t>
  </si>
  <si>
    <t>Борцовский с/с</t>
  </si>
  <si>
    <t>Буготакский с/с</t>
  </si>
  <si>
    <t>Вассинский с/с</t>
  </si>
  <si>
    <t>Гутовский с/с</t>
  </si>
  <si>
    <t>Завьяловский с/с</t>
  </si>
  <si>
    <t>Заречный с/с</t>
  </si>
  <si>
    <t>Кудринский с/с</t>
  </si>
  <si>
    <t>Киикский с/с</t>
  </si>
  <si>
    <t>Кировский с/с</t>
  </si>
  <si>
    <t>Лебедевский с/с</t>
  </si>
  <si>
    <t>Коуракскийс/с</t>
  </si>
  <si>
    <t>Кудельно-Ключевской с/с</t>
  </si>
  <si>
    <t>Усть-Каменский с/с</t>
  </si>
  <si>
    <t>Мирновский с/с</t>
  </si>
  <si>
    <t>Нечаевский с/с</t>
  </si>
  <si>
    <t>Репьёвский с/с</t>
  </si>
  <si>
    <t>Сурковский с/с</t>
  </si>
  <si>
    <t>Степногутоский с/с</t>
  </si>
  <si>
    <t>Чемской с/с</t>
  </si>
  <si>
    <t>Шахтинский с/с</t>
  </si>
  <si>
    <t>р.п. Горный</t>
  </si>
  <si>
    <t>ремонт а/д ".Шахта - ст.Изылинка"</t>
  </si>
  <si>
    <t xml:space="preserve">ремонт а/д "21 км а/д "Н-2615"-Новомотково" </t>
  </si>
  <si>
    <t>ремонт а/д с.Борцово ул.Пензенская, Кирпичная; п.Изынский ул.Центральная</t>
  </si>
  <si>
    <t>ремонт а/д с.Буготак ул.Центральная; ст.Буготак ул.Сенная, ул.Элеваторная, ул.Шоссейная</t>
  </si>
  <si>
    <t>ремонт а/д п. 2-я Пятилетка ул.Центральная, ул. Доронинская, ул. Клубная</t>
  </si>
  <si>
    <t>ремонт а/д с.Завьялово ул.Горная</t>
  </si>
  <si>
    <t>ремонт а/д д.Изылы, ул.Озёрная, ул.Горячий край</t>
  </si>
  <si>
    <t>ремонт а/д с.Кудрино ул.Мостовая</t>
  </si>
  <si>
    <t>Ремонт а/д п.Нечаевский ул. Светлая</t>
  </si>
  <si>
    <t>Ремонт  а/д с.Новомотково ул.Центральная</t>
  </si>
  <si>
    <t>Ремонт а/д с.Мокрушино ул.Школьная, д.Колтырак ул. Устиновская</t>
  </si>
  <si>
    <t>Ремонт а/д с.Усть-Каменка ул.Линейная</t>
  </si>
  <si>
    <t>Ремонт  а/д п.Шахта, ул.Трактовая, ул.Шахтовая, ул.Юбилейная</t>
  </si>
  <si>
    <t xml:space="preserve">Ремонт а/д  р.п. Горный ул.Юбилейная, ул.  Планетная, ул. Советская </t>
  </si>
  <si>
    <t>Ремонт а/д с.Лебедево ул. Дорожная, ул. Озёрная,  ул.Углепроводская</t>
  </si>
  <si>
    <t xml:space="preserve">Ремонт а/д в г.Тогучине ул. Трактовая </t>
  </si>
  <si>
    <t xml:space="preserve">Сумма контракта, в руб. </t>
  </si>
  <si>
    <t>ИП Клюев</t>
  </si>
  <si>
    <t>ООО "СК Рубин"</t>
  </si>
  <si>
    <t>ИП Чуриков</t>
  </si>
  <si>
    <t xml:space="preserve">ремонт а/д с.Янченково  ул.Школьная </t>
  </si>
  <si>
    <t>ООО "СибРосСтрой</t>
  </si>
  <si>
    <t xml:space="preserve">ООО СУ "СибСтрой" </t>
  </si>
  <si>
    <t xml:space="preserve">Ремонт а/д с.Лекарственное ул. Озёрная, ул. Заречная </t>
  </si>
  <si>
    <t>ООО "Сибирская дорожно-строительная компания"</t>
  </si>
  <si>
    <t xml:space="preserve">ООО "АлтайГазАппарат" </t>
  </si>
  <si>
    <t>ООО "Анис"</t>
  </si>
  <si>
    <t>Ремонт  а/д  с.Чемское  ул. Укропская, ул. Советская, ул.Центральная, ул.Князева</t>
  </si>
  <si>
    <t xml:space="preserve">Заместитель главы администрации </t>
  </si>
  <si>
    <t>Н.А. Бориков</t>
  </si>
  <si>
    <t>Содержание а/д оформляемых в муниципальную собственность Тогучинского района</t>
  </si>
  <si>
    <t>И.П. Чуриков А.Н.</t>
  </si>
  <si>
    <t>ООО "Виллас"</t>
  </si>
  <si>
    <t>ООО "Арни"</t>
  </si>
  <si>
    <t>ООО"Гросс"</t>
  </si>
  <si>
    <t>ООО "ВИП-Строй"</t>
  </si>
  <si>
    <t>Итого г.Тогучин</t>
  </si>
  <si>
    <t>Итого Борцовский с/с</t>
  </si>
  <si>
    <t xml:space="preserve">Итого Буготакский с/с </t>
  </si>
  <si>
    <t>Итого Вассинский с/с</t>
  </si>
  <si>
    <t>Итого Гутовский с/с</t>
  </si>
  <si>
    <t>Итого Горновский п/с</t>
  </si>
  <si>
    <t>Итого Завьяловский с/с</t>
  </si>
  <si>
    <t>Итого Заречный с/с</t>
  </si>
  <si>
    <t>Итого Кудринский с/с</t>
  </si>
  <si>
    <t>Итого Киикский с/с</t>
  </si>
  <si>
    <t>Итого Кировский с/с</t>
  </si>
  <si>
    <t>Итого Степногутовский с/с</t>
  </si>
  <si>
    <t>Итого Кудельно-Ключевской с/с</t>
  </si>
  <si>
    <t>Итого Лебедевский с/с</t>
  </si>
  <si>
    <t>Итого Мирновский с/с</t>
  </si>
  <si>
    <t>Итого Нечаевский с/с</t>
  </si>
  <si>
    <t>Итого Репьёвский с/с</t>
  </si>
  <si>
    <t>Итого Сурковский с/с</t>
  </si>
  <si>
    <t xml:space="preserve">Итого Усть-Каменский с/с </t>
  </si>
  <si>
    <t>Итого Чемской с/с</t>
  </si>
  <si>
    <t>Итого Шахтинский с/с</t>
  </si>
  <si>
    <t>Областной бюджет</t>
  </si>
  <si>
    <t>Средства МО</t>
  </si>
  <si>
    <t>Итого ремонт дорог Тогучинский район</t>
  </si>
  <si>
    <t>Итого Коуракский с/с</t>
  </si>
  <si>
    <r>
      <t>Всего Тогучинский район (</t>
    </r>
    <r>
      <rPr>
        <sz val="11"/>
        <rFont val="Times New Roman CE"/>
        <charset val="204"/>
      </rPr>
      <t>с ремонтом  содержанием)</t>
    </r>
  </si>
  <si>
    <t>ремонт а/д с.Янченково ул.Шоферская, пер. Сосновый</t>
  </si>
  <si>
    <t xml:space="preserve">Ремонт а/д  с.Карпысак пер.Школьный от пересечение улиц Мордовская грива до пересечения с ул. Бригадной  </t>
  </si>
  <si>
    <t>ремонт а/д с.Кусмень пер. Светлый</t>
  </si>
  <si>
    <t>Ремонт а /д  д.Кусково, ул.Нагорная, ул.Речная</t>
  </si>
  <si>
    <t xml:space="preserve">Ремонт а/д в г.Тогучине  ул.Свердлова (от пересечения с ул.Пушкина до ул. Вокзальной)  </t>
  </si>
  <si>
    <t>Ремонт а/д в г.Тогучине ул.Островского ( от пересечения  с ул.Комсомольской до ул.Садовой)</t>
  </si>
  <si>
    <t>Ремонт а/д с.Зверобойка ул.Центральная; д.Боровлянка ул.Новая</t>
  </si>
  <si>
    <t>ремонт а/д  а/д с.Старогутово ул.Центральная</t>
  </si>
  <si>
    <t>ремонт а/д с.Юрты ул.Центральная, ул.Бригадная</t>
  </si>
  <si>
    <t>ремонт а/д с.Березиково  ул.Шоферская; ст.Курундус ул. Клубная</t>
  </si>
  <si>
    <t>Ремонт а/д с.Сурково ул.Колхозная , ул.Майская, ул.Светлая, пер.Клубный; п.Русско-Семёновский ул. Садовая</t>
  </si>
  <si>
    <t>Ремонт  а/д  с.Владимировка  ул.Озёрная</t>
  </si>
  <si>
    <t>Муниципальный контракт</t>
  </si>
  <si>
    <t>Средства по муниципальному контракту</t>
  </si>
  <si>
    <t>План</t>
  </si>
  <si>
    <t>Выполнение</t>
  </si>
  <si>
    <t>в руб.</t>
  </si>
  <si>
    <t>Информация по  ремонту автомобильных дорог в Тогучинском районе в 2013 году по состоянию на 10.09.2013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</si>
</sst>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 CE"/>
      <family val="1"/>
      <charset val="238"/>
    </font>
    <font>
      <sz val="11"/>
      <name val="Times New Roman CE"/>
      <charset val="204"/>
    </font>
    <font>
      <b/>
      <i/>
      <sz val="11"/>
      <name val="Times New Roman CE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 CE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 CE"/>
      <charset val="204"/>
    </font>
    <font>
      <b/>
      <sz val="10"/>
      <name val="Times New Roman CE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0">
    <xf numFmtId="0" fontId="0" fillId="0" borderId="0" xfId="0"/>
    <xf numFmtId="0" fontId="21" fillId="0" borderId="10" xfId="38" applyFont="1" applyFill="1" applyBorder="1" applyAlignment="1" applyProtection="1">
      <alignment horizontal="left" vertical="center" wrapText="1"/>
    </xf>
    <xf numFmtId="0" fontId="23" fillId="0" borderId="11" xfId="38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4" xfId="0" applyBorder="1"/>
    <xf numFmtId="0" fontId="22" fillId="0" borderId="14" xfId="38" applyFont="1" applyFill="1" applyBorder="1" applyAlignment="1" applyProtection="1">
      <alignment horizontal="left" vertical="center" wrapText="1"/>
    </xf>
    <xf numFmtId="2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2" fontId="26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/>
    </xf>
    <xf numFmtId="0" fontId="28" fillId="0" borderId="14" xfId="38" applyFont="1" applyFill="1" applyBorder="1" applyAlignment="1" applyProtection="1">
      <alignment horizontal="left" vertical="center" wrapText="1"/>
    </xf>
    <xf numFmtId="0" fontId="28" fillId="0" borderId="11" xfId="38" applyFont="1" applyFill="1" applyBorder="1" applyAlignment="1" applyProtection="1">
      <alignment horizontal="lef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0" fillId="0" borderId="0" xfId="0" applyFont="1"/>
    <xf numFmtId="2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1" fontId="0" fillId="0" borderId="0" xfId="0" applyNumberFormat="1" applyAlignment="1">
      <alignment horizontal="center" vertical="center"/>
    </xf>
    <xf numFmtId="0" fontId="31" fillId="0" borderId="0" xfId="0" applyFont="1" applyAlignment="1">
      <alignment wrapText="1"/>
    </xf>
    <xf numFmtId="0" fontId="27" fillId="0" borderId="0" xfId="0" applyFont="1" applyAlignment="1">
      <alignment horizontal="center"/>
    </xf>
    <xf numFmtId="2" fontId="26" fillId="0" borderId="11" xfId="0" applyNumberFormat="1" applyFont="1" applyBorder="1" applyAlignment="1">
      <alignment horizontal="center" vertical="center" wrapText="1"/>
    </xf>
    <xf numFmtId="2" fontId="24" fillId="0" borderId="11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 applyAlignment="1">
      <alignment wrapText="1"/>
    </xf>
    <xf numFmtId="2" fontId="25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34" fillId="0" borderId="14" xfId="38" applyNumberFormat="1" applyFont="1" applyFill="1" applyBorder="1" applyAlignment="1" applyProtection="1">
      <alignment horizontal="left" vertical="center" wrapText="1"/>
    </xf>
    <xf numFmtId="2" fontId="35" fillId="0" borderId="14" xfId="38" applyNumberFormat="1" applyFont="1" applyFill="1" applyBorder="1" applyAlignment="1" applyProtection="1">
      <alignment horizontal="left" vertical="center" wrapText="1"/>
    </xf>
    <xf numFmtId="2" fontId="33" fillId="0" borderId="0" xfId="0" applyNumberFormat="1" applyFont="1"/>
    <xf numFmtId="2" fontId="35" fillId="0" borderId="11" xfId="38" applyNumberFormat="1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12" xfId="38" applyFont="1" applyFill="1" applyBorder="1" applyAlignment="1" applyProtection="1">
      <alignment horizontal="center" vertical="center" wrapText="1"/>
    </xf>
    <xf numFmtId="0" fontId="23" fillId="0" borderId="10" xfId="38" applyFont="1" applyFill="1" applyBorder="1" applyAlignment="1" applyProtection="1">
      <alignment horizontal="center" vertical="center" wrapText="1"/>
    </xf>
    <xf numFmtId="0" fontId="23" fillId="0" borderId="13" xfId="38" applyFont="1" applyFill="1" applyBorder="1" applyAlignment="1" applyProtection="1">
      <alignment horizontal="center" vertical="center" wrapText="1"/>
    </xf>
    <xf numFmtId="0" fontId="22" fillId="0" borderId="12" xfId="38" applyFont="1" applyFill="1" applyBorder="1" applyAlignment="1" applyProtection="1">
      <alignment horizontal="left" vertical="top" wrapText="1"/>
    </xf>
    <xf numFmtId="0" fontId="22" fillId="0" borderId="10" xfId="38" applyFont="1" applyFill="1" applyBorder="1" applyAlignment="1" applyProtection="1">
      <alignment horizontal="left" vertical="top" wrapText="1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4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2" fillId="0" borderId="15" xfId="38" applyFont="1" applyFill="1" applyBorder="1" applyAlignment="1" applyProtection="1">
      <alignment horizontal="left" vertical="top" wrapText="1"/>
    </xf>
    <xf numFmtId="0" fontId="22" fillId="0" borderId="16" xfId="38" applyFont="1" applyFill="1" applyBorder="1" applyAlignment="1" applyProtection="1">
      <alignment horizontal="left" vertical="top" wrapText="1"/>
    </xf>
    <xf numFmtId="0" fontId="22" fillId="0" borderId="17" xfId="38" applyFont="1" applyFill="1" applyBorder="1" applyAlignment="1" applyProtection="1">
      <alignment horizontal="left" vertical="top" wrapText="1"/>
    </xf>
    <xf numFmtId="2" fontId="0" fillId="0" borderId="0" xfId="0" applyNumberFormat="1"/>
    <xf numFmtId="2" fontId="25" fillId="0" borderId="11" xfId="0" applyNumberFormat="1" applyFont="1" applyBorder="1" applyAlignment="1">
      <alignment horizontal="left" vertical="center"/>
    </xf>
  </cellXfs>
  <cellStyles count="4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Обычный_План ФМР 2008-2010 (version 1)" xfId="38"/>
    <cellStyle name="Плохой 2" xfId="39"/>
    <cellStyle name="Пояснение 2" xfId="40"/>
    <cellStyle name="Примечание 2" xfId="41"/>
    <cellStyle name="Связанная ячейка 2" xfId="42"/>
    <cellStyle name="Стиль 1" xfId="43"/>
    <cellStyle name="Текст предупреждения 2" xfId="44"/>
    <cellStyle name="Финансовый 2" xfId="45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="110" zoomScaleNormal="110" workbookViewId="0">
      <selection activeCell="I5" sqref="I5"/>
    </sheetView>
  </sheetViews>
  <sheetFormatPr defaultRowHeight="15"/>
  <cols>
    <col min="1" max="1" width="17.42578125" customWidth="1"/>
    <col min="2" max="2" width="39.7109375" customWidth="1"/>
    <col min="3" max="3" width="12" customWidth="1"/>
    <col min="4" max="4" width="11.85546875" customWidth="1"/>
    <col min="5" max="5" width="12.7109375" customWidth="1"/>
    <col min="6" max="6" width="12.28515625" customWidth="1"/>
    <col min="7" max="7" width="14" customWidth="1"/>
    <col min="8" max="8" width="12.28515625" customWidth="1"/>
    <col min="9" max="9" width="15" customWidth="1"/>
  </cols>
  <sheetData>
    <row r="1" spans="1:8">
      <c r="H1" s="26"/>
    </row>
    <row r="2" spans="1:8" ht="33" customHeight="1">
      <c r="B2" s="39" t="s">
        <v>106</v>
      </c>
      <c r="C2" s="39"/>
      <c r="D2" s="39"/>
      <c r="E2" s="39"/>
      <c r="F2" s="39"/>
      <c r="G2" s="39"/>
      <c r="H2" s="39"/>
    </row>
    <row r="3" spans="1:8" ht="15.75" customHeight="1">
      <c r="H3" t="s">
        <v>105</v>
      </c>
    </row>
    <row r="4" spans="1:8" ht="31.5" customHeight="1">
      <c r="A4" s="41" t="s">
        <v>0</v>
      </c>
      <c r="B4" s="41" t="s">
        <v>2</v>
      </c>
      <c r="C4" s="31" t="s">
        <v>103</v>
      </c>
      <c r="D4" s="40" t="s">
        <v>101</v>
      </c>
      <c r="E4" s="40"/>
      <c r="F4" s="43" t="s">
        <v>102</v>
      </c>
      <c r="G4" s="44"/>
      <c r="H4" s="31" t="s">
        <v>104</v>
      </c>
    </row>
    <row r="5" spans="1:8" ht="45.75" customHeight="1">
      <c r="A5" s="42"/>
      <c r="B5" s="42"/>
      <c r="C5" s="32"/>
      <c r="D5" s="16" t="s">
        <v>43</v>
      </c>
      <c r="E5" s="16" t="s">
        <v>1</v>
      </c>
      <c r="F5" s="16" t="s">
        <v>84</v>
      </c>
      <c r="G5" s="16" t="s">
        <v>85</v>
      </c>
      <c r="H5" s="32"/>
    </row>
    <row r="6" spans="1:8" ht="30.75" customHeight="1">
      <c r="A6" s="1" t="s">
        <v>3</v>
      </c>
      <c r="B6" s="4"/>
      <c r="C6" s="49">
        <v>53228740</v>
      </c>
      <c r="D6" s="25">
        <v>53159941.109999999</v>
      </c>
      <c r="E6" s="9"/>
      <c r="F6" s="20">
        <v>50567300</v>
      </c>
      <c r="G6" s="20"/>
      <c r="H6" s="25">
        <v>38432454.549999997</v>
      </c>
    </row>
    <row r="7" spans="1:8" ht="26.25" customHeight="1">
      <c r="A7" s="33" t="s">
        <v>4</v>
      </c>
      <c r="B7" s="5" t="s">
        <v>27</v>
      </c>
      <c r="C7" s="27">
        <v>3157894.7</v>
      </c>
      <c r="D7" s="6">
        <v>2815697</v>
      </c>
      <c r="E7" s="7" t="s">
        <v>58</v>
      </c>
      <c r="F7" s="21">
        <f>D7*0.95</f>
        <v>2674912.15</v>
      </c>
      <c r="G7" s="21">
        <f>D7*0.05</f>
        <v>140784.85</v>
      </c>
      <c r="H7" s="21"/>
    </row>
    <row r="8" spans="1:8" ht="29.25" customHeight="1">
      <c r="A8" s="35"/>
      <c r="B8" s="5" t="s">
        <v>28</v>
      </c>
      <c r="C8" s="27">
        <v>1052631.6000000001</v>
      </c>
      <c r="D8" s="6">
        <v>998540</v>
      </c>
      <c r="E8" s="7" t="s">
        <v>58</v>
      </c>
      <c r="F8" s="21">
        <f>D8*0.95</f>
        <v>948613</v>
      </c>
      <c r="G8" s="21">
        <f>D8*0.05</f>
        <v>49927</v>
      </c>
      <c r="H8" s="21"/>
    </row>
    <row r="9" spans="1:8" ht="27.75" customHeight="1">
      <c r="A9" s="35"/>
      <c r="B9" s="11" t="s">
        <v>86</v>
      </c>
      <c r="C9" s="28">
        <f>SUM(C7:C8)</f>
        <v>4210526.3000000007</v>
      </c>
      <c r="D9" s="8">
        <f>SUM(D7:D8)</f>
        <v>3814237</v>
      </c>
      <c r="E9" s="7"/>
      <c r="F9" s="21">
        <f>D9*0.95</f>
        <v>3623525.15</v>
      </c>
      <c r="G9" s="21">
        <f>D9*0.05</f>
        <v>190711.85</v>
      </c>
      <c r="H9" s="20"/>
    </row>
    <row r="10" spans="1:8" ht="43.5" customHeight="1">
      <c r="A10" s="35"/>
      <c r="B10" s="5" t="s">
        <v>57</v>
      </c>
      <c r="C10" s="27">
        <v>2685680</v>
      </c>
      <c r="D10" s="6">
        <v>2685700</v>
      </c>
      <c r="E10" s="7" t="s">
        <v>59</v>
      </c>
      <c r="F10" s="21">
        <f>D10*0.95</f>
        <v>2551415</v>
      </c>
      <c r="G10" s="21">
        <f>D10*0.05</f>
        <v>134285</v>
      </c>
      <c r="H10" s="20">
        <v>626276.61</v>
      </c>
    </row>
    <row r="11" spans="1:8" ht="27.75" customHeight="1">
      <c r="A11" s="34"/>
      <c r="B11" s="11" t="s">
        <v>88</v>
      </c>
      <c r="C11" s="28">
        <f>SUM(C9:C10)</f>
        <v>6896206.3000000007</v>
      </c>
      <c r="D11" s="8">
        <f>SUM(D9:D10)</f>
        <v>6499937</v>
      </c>
      <c r="E11" s="7"/>
      <c r="F11" s="21">
        <f>D11*0.95</f>
        <v>6174940.1499999994</v>
      </c>
      <c r="G11" s="21">
        <f>D11*0.05</f>
        <v>324996.85000000003</v>
      </c>
      <c r="H11" s="20">
        <v>626276.61</v>
      </c>
    </row>
    <row r="12" spans="1:8" ht="45" customHeight="1">
      <c r="A12" s="33" t="s">
        <v>5</v>
      </c>
      <c r="B12" s="5" t="s">
        <v>93</v>
      </c>
      <c r="C12" s="27"/>
      <c r="D12" s="6">
        <v>5446991.6799999997</v>
      </c>
      <c r="E12" s="7" t="s">
        <v>60</v>
      </c>
      <c r="F12" s="21"/>
      <c r="G12" s="21"/>
      <c r="H12" s="6">
        <v>5446991.6799999997</v>
      </c>
    </row>
    <row r="13" spans="1:8" ht="19.5" customHeight="1">
      <c r="A13" s="35"/>
      <c r="B13" s="5" t="s">
        <v>42</v>
      </c>
      <c r="C13" s="27"/>
      <c r="D13" s="6">
        <v>242548</v>
      </c>
      <c r="E13" s="7" t="s">
        <v>60</v>
      </c>
      <c r="F13" s="21"/>
      <c r="G13" s="21"/>
      <c r="H13" s="6">
        <v>242548</v>
      </c>
    </row>
    <row r="14" spans="1:8" ht="40.5" customHeight="1">
      <c r="A14" s="35"/>
      <c r="B14" s="5" t="s">
        <v>94</v>
      </c>
      <c r="C14" s="27"/>
      <c r="D14" s="6">
        <v>2310890.48</v>
      </c>
      <c r="E14" s="7" t="s">
        <v>60</v>
      </c>
      <c r="F14" s="21"/>
      <c r="G14" s="21"/>
      <c r="H14" s="6">
        <v>2310890.48</v>
      </c>
    </row>
    <row r="15" spans="1:8" ht="18" customHeight="1">
      <c r="A15" s="34"/>
      <c r="B15" s="11" t="s">
        <v>63</v>
      </c>
      <c r="C15" s="28">
        <v>8985160</v>
      </c>
      <c r="D15" s="8">
        <f>SUM(D12:D14)</f>
        <v>8000430.1600000001</v>
      </c>
      <c r="E15" s="7"/>
      <c r="F15" s="21">
        <f>D15*0.95</f>
        <v>7600408.6519999998</v>
      </c>
      <c r="G15" s="21">
        <f>D15*0.05</f>
        <v>400021.50800000003</v>
      </c>
      <c r="H15" s="8">
        <f>SUM(H12:H14)</f>
        <v>8000430.1600000001</v>
      </c>
    </row>
    <row r="16" spans="1:8" ht="30" customHeight="1">
      <c r="A16" s="33" t="s">
        <v>6</v>
      </c>
      <c r="B16" s="5" t="s">
        <v>29</v>
      </c>
      <c r="C16" s="27"/>
      <c r="D16" s="6">
        <v>864319.61</v>
      </c>
      <c r="E16" s="7" t="s">
        <v>44</v>
      </c>
      <c r="F16" s="21"/>
      <c r="G16" s="21"/>
      <c r="H16" s="6">
        <v>864319.61</v>
      </c>
    </row>
    <row r="17" spans="1:8" ht="18.75" customHeight="1">
      <c r="A17" s="34"/>
      <c r="B17" s="11" t="s">
        <v>64</v>
      </c>
      <c r="C17" s="28">
        <v>1452630</v>
      </c>
      <c r="D17" s="8">
        <v>864319.61</v>
      </c>
      <c r="E17" s="7"/>
      <c r="F17" s="21">
        <f>D17*0.95</f>
        <v>821103.62949999992</v>
      </c>
      <c r="G17" s="21">
        <f>D17*0.05</f>
        <v>43215.980500000005</v>
      </c>
      <c r="H17" s="8">
        <v>864319.61</v>
      </c>
    </row>
    <row r="18" spans="1:8" ht="41.25" customHeight="1">
      <c r="A18" s="33" t="s">
        <v>7</v>
      </c>
      <c r="B18" s="5" t="s">
        <v>30</v>
      </c>
      <c r="C18" s="27"/>
      <c r="D18" s="6">
        <v>2954268.92</v>
      </c>
      <c r="E18" s="7" t="s">
        <v>45</v>
      </c>
      <c r="F18" s="21"/>
      <c r="G18" s="21"/>
      <c r="H18" s="21">
        <v>2331415</v>
      </c>
    </row>
    <row r="19" spans="1:8" ht="21.75" customHeight="1">
      <c r="A19" s="34"/>
      <c r="B19" s="11" t="s">
        <v>65</v>
      </c>
      <c r="C19" s="28">
        <v>3031580</v>
      </c>
      <c r="D19" s="8">
        <v>2954268.92</v>
      </c>
      <c r="E19" s="7"/>
      <c r="F19" s="21">
        <f>D19*0.95</f>
        <v>2806555.4739999999</v>
      </c>
      <c r="G19" s="21">
        <f>D19*0.05</f>
        <v>147713.446</v>
      </c>
      <c r="H19" s="20">
        <v>2331415</v>
      </c>
    </row>
    <row r="20" spans="1:8" ht="45">
      <c r="A20" s="33" t="s">
        <v>8</v>
      </c>
      <c r="B20" s="5" t="s">
        <v>31</v>
      </c>
      <c r="C20" s="27"/>
      <c r="D20" s="6">
        <v>1432519</v>
      </c>
      <c r="E20" s="7" t="s">
        <v>46</v>
      </c>
      <c r="F20" s="21"/>
      <c r="G20" s="21"/>
      <c r="H20" s="6">
        <v>1432519</v>
      </c>
    </row>
    <row r="21" spans="1:8" ht="22.5" customHeight="1">
      <c r="A21" s="34"/>
      <c r="B21" s="11" t="s">
        <v>66</v>
      </c>
      <c r="C21" s="28">
        <v>1452630</v>
      </c>
      <c r="D21" s="8">
        <v>1432519</v>
      </c>
      <c r="E21" s="7"/>
      <c r="F21" s="21">
        <f>D21*0.95</f>
        <v>1360893.05</v>
      </c>
      <c r="G21" s="21">
        <f>D21*0.05</f>
        <v>71625.95</v>
      </c>
      <c r="H21" s="8">
        <v>1432519</v>
      </c>
    </row>
    <row r="22" spans="1:8" ht="26.25" customHeight="1">
      <c r="A22" s="33" t="s">
        <v>9</v>
      </c>
      <c r="B22" s="45" t="s">
        <v>47</v>
      </c>
      <c r="C22" s="27"/>
      <c r="D22" s="6">
        <v>495000</v>
      </c>
      <c r="E22" s="7" t="s">
        <v>48</v>
      </c>
      <c r="F22" s="21"/>
      <c r="G22" s="21"/>
      <c r="H22" s="6">
        <v>495000</v>
      </c>
    </row>
    <row r="23" spans="1:8" ht="15" hidden="1" customHeight="1">
      <c r="A23" s="35"/>
      <c r="B23" s="46"/>
      <c r="C23" s="29"/>
      <c r="D23" s="6"/>
      <c r="E23" s="7"/>
      <c r="F23" s="21"/>
      <c r="G23" s="21"/>
      <c r="H23" s="6"/>
    </row>
    <row r="24" spans="1:8" ht="30" hidden="1" customHeight="1">
      <c r="A24" s="35"/>
      <c r="B24" s="46"/>
      <c r="C24" s="29"/>
      <c r="D24" s="6"/>
      <c r="E24" s="7"/>
      <c r="F24" s="21"/>
      <c r="G24" s="21"/>
      <c r="H24" s="6"/>
    </row>
    <row r="25" spans="1:8" ht="25.5" customHeight="1">
      <c r="A25" s="35"/>
      <c r="B25" s="47"/>
      <c r="C25" s="27"/>
      <c r="D25" s="6">
        <v>99900</v>
      </c>
      <c r="E25" s="7" t="s">
        <v>48</v>
      </c>
      <c r="F25" s="21"/>
      <c r="G25" s="21"/>
      <c r="H25" s="6">
        <v>99900</v>
      </c>
    </row>
    <row r="26" spans="1:8" ht="33" customHeight="1">
      <c r="A26" s="35"/>
      <c r="B26" s="5" t="s">
        <v>89</v>
      </c>
      <c r="C26" s="27"/>
      <c r="D26" s="6">
        <v>1385231</v>
      </c>
      <c r="E26" s="7" t="s">
        <v>48</v>
      </c>
      <c r="F26" s="21"/>
      <c r="G26" s="21"/>
      <c r="H26" s="6">
        <v>1385231</v>
      </c>
    </row>
    <row r="27" spans="1:8" ht="19.5" customHeight="1">
      <c r="A27" s="34"/>
      <c r="B27" s="11" t="s">
        <v>67</v>
      </c>
      <c r="C27" s="28">
        <v>1978950</v>
      </c>
      <c r="D27" s="8">
        <f>SUM(D22:D26)</f>
        <v>1980131</v>
      </c>
      <c r="E27" s="7"/>
      <c r="F27" s="21">
        <f>D27*0.95</f>
        <v>1881124.45</v>
      </c>
      <c r="G27" s="21">
        <f>D27*0.05</f>
        <v>99006.55</v>
      </c>
      <c r="H27" s="8">
        <f>SUM(H22:H26)</f>
        <v>1980131</v>
      </c>
    </row>
    <row r="28" spans="1:8" ht="29.25" customHeight="1">
      <c r="A28" s="33" t="s">
        <v>26</v>
      </c>
      <c r="B28" s="36" t="s">
        <v>40</v>
      </c>
      <c r="C28" s="27"/>
      <c r="D28" s="6">
        <v>1048646.8700000001</v>
      </c>
      <c r="E28" s="7" t="s">
        <v>49</v>
      </c>
      <c r="F28" s="21"/>
      <c r="G28" s="21"/>
      <c r="H28" s="6">
        <v>1048646.8700000001</v>
      </c>
    </row>
    <row r="29" spans="1:8" ht="25.5" customHeight="1">
      <c r="A29" s="35"/>
      <c r="B29" s="37"/>
      <c r="C29" s="27"/>
      <c r="D29" s="6">
        <v>4083086.55</v>
      </c>
      <c r="E29" s="7" t="s">
        <v>49</v>
      </c>
      <c r="F29" s="21"/>
      <c r="G29" s="21"/>
      <c r="H29" s="6">
        <v>4083086.55</v>
      </c>
    </row>
    <row r="30" spans="1:8" ht="19.5" customHeight="1">
      <c r="A30" s="34"/>
      <c r="B30" s="11" t="s">
        <v>68</v>
      </c>
      <c r="C30" s="28">
        <v>5136850</v>
      </c>
      <c r="D30" s="8">
        <f>SUM(D28:D29)</f>
        <v>5131733.42</v>
      </c>
      <c r="E30" s="7"/>
      <c r="F30" s="21">
        <f>D30*0.95</f>
        <v>4875146.7489999998</v>
      </c>
      <c r="G30" s="21">
        <f>D30*0.05</f>
        <v>256586.671</v>
      </c>
      <c r="H30" s="8">
        <f>SUM(H28:H29)</f>
        <v>5131733.42</v>
      </c>
    </row>
    <row r="31" spans="1:8" ht="18.75" customHeight="1">
      <c r="A31" s="33" t="s">
        <v>10</v>
      </c>
      <c r="B31" s="5" t="s">
        <v>32</v>
      </c>
      <c r="C31" s="27"/>
      <c r="D31" s="6">
        <v>1194434.1000000001</v>
      </c>
      <c r="E31" s="7" t="s">
        <v>46</v>
      </c>
      <c r="F31" s="21"/>
      <c r="G31" s="21"/>
      <c r="H31" s="6">
        <v>1194434.1000000001</v>
      </c>
    </row>
    <row r="32" spans="1:8" ht="17.25" customHeight="1">
      <c r="A32" s="34"/>
      <c r="B32" s="11" t="s">
        <v>69</v>
      </c>
      <c r="C32" s="28">
        <v>1452630</v>
      </c>
      <c r="D32" s="8">
        <v>1194434.1000000001</v>
      </c>
      <c r="E32" s="7"/>
      <c r="F32" s="21">
        <f>D32*0.95</f>
        <v>1134712.395</v>
      </c>
      <c r="G32" s="21">
        <f>D32*0.05</f>
        <v>59721.705000000009</v>
      </c>
      <c r="H32" s="8">
        <v>1194434.1000000001</v>
      </c>
    </row>
    <row r="33" spans="1:9" ht="25.5" customHeight="1">
      <c r="A33" s="33" t="s">
        <v>11</v>
      </c>
      <c r="B33" s="5" t="s">
        <v>33</v>
      </c>
      <c r="C33" s="27"/>
      <c r="D33" s="6">
        <v>1379999</v>
      </c>
      <c r="E33" s="7" t="s">
        <v>46</v>
      </c>
      <c r="F33" s="21"/>
      <c r="G33" s="21"/>
      <c r="H33" s="6">
        <v>1379999</v>
      </c>
    </row>
    <row r="34" spans="1:9" ht="19.5" customHeight="1">
      <c r="A34" s="34"/>
      <c r="B34" s="11" t="s">
        <v>70</v>
      </c>
      <c r="C34" s="28">
        <v>1452630</v>
      </c>
      <c r="D34" s="8">
        <v>1379999</v>
      </c>
      <c r="E34" s="7"/>
      <c r="F34" s="21">
        <f>D34*0.95</f>
        <v>1310999.05</v>
      </c>
      <c r="G34" s="21">
        <f>D34*0.05</f>
        <v>68999.95</v>
      </c>
      <c r="H34" s="8">
        <v>1379999</v>
      </c>
    </row>
    <row r="35" spans="1:9" ht="27.75" customHeight="1">
      <c r="A35" s="33" t="s">
        <v>12</v>
      </c>
      <c r="B35" s="5" t="s">
        <v>34</v>
      </c>
      <c r="C35" s="27"/>
      <c r="D35" s="6">
        <v>1444861.39</v>
      </c>
      <c r="E35" s="7" t="s">
        <v>48</v>
      </c>
      <c r="F35" s="21"/>
      <c r="G35" s="21"/>
      <c r="H35" s="6">
        <v>1444861.39</v>
      </c>
    </row>
    <row r="36" spans="1:9" ht="16.5" customHeight="1">
      <c r="A36" s="34"/>
      <c r="B36" s="11" t="s">
        <v>71</v>
      </c>
      <c r="C36" s="28"/>
      <c r="D36" s="8">
        <v>1444861.39</v>
      </c>
      <c r="E36" s="7"/>
      <c r="F36" s="21">
        <f>D36*0.95</f>
        <v>1372618.3204999999</v>
      </c>
      <c r="G36" s="21">
        <f>D36*0.05</f>
        <v>72243.069499999998</v>
      </c>
      <c r="H36" s="8">
        <v>1444861.39</v>
      </c>
    </row>
    <row r="37" spans="1:9" ht="26.25" customHeight="1">
      <c r="A37" s="33" t="s">
        <v>13</v>
      </c>
      <c r="B37" s="5" t="s">
        <v>92</v>
      </c>
      <c r="C37" s="27"/>
      <c r="D37" s="6">
        <v>805309.12</v>
      </c>
      <c r="E37" s="7" t="s">
        <v>46</v>
      </c>
      <c r="F37" s="21">
        <f>D37*0.95</f>
        <v>765043.66399999999</v>
      </c>
      <c r="G37" s="21">
        <f>D37*0.05</f>
        <v>40265.456000000006</v>
      </c>
      <c r="H37" s="6">
        <v>805309.12</v>
      </c>
    </row>
    <row r="38" spans="1:9" ht="17.25" customHeight="1">
      <c r="A38" s="35"/>
      <c r="B38" s="5" t="s">
        <v>91</v>
      </c>
      <c r="C38" s="27"/>
      <c r="D38" s="6">
        <v>465228</v>
      </c>
      <c r="E38" s="7" t="s">
        <v>46</v>
      </c>
      <c r="F38" s="21">
        <f>D38*0.95</f>
        <v>441966.6</v>
      </c>
      <c r="G38" s="21">
        <f>D38*0.05</f>
        <v>23261.4</v>
      </c>
      <c r="H38" s="21"/>
    </row>
    <row r="39" spans="1:9" ht="25.5" customHeight="1">
      <c r="A39" s="34"/>
      <c r="B39" s="11" t="s">
        <v>72</v>
      </c>
      <c r="C39" s="28">
        <v>1452630</v>
      </c>
      <c r="D39" s="8">
        <f>SUM(D37:D38)</f>
        <v>1270537.1200000001</v>
      </c>
      <c r="E39" s="7"/>
      <c r="F39" s="21">
        <f>SUM(F37:F38)</f>
        <v>1207010.264</v>
      </c>
      <c r="G39" s="21">
        <f>SUM(G37:G38)</f>
        <v>63526.856000000007</v>
      </c>
      <c r="H39" s="8">
        <v>805309.12</v>
      </c>
      <c r="I39" s="24"/>
    </row>
    <row r="40" spans="1:9" ht="32.25" customHeight="1">
      <c r="A40" s="33" t="s">
        <v>14</v>
      </c>
      <c r="B40" s="5" t="s">
        <v>98</v>
      </c>
      <c r="C40" s="27"/>
      <c r="D40" s="6">
        <v>1949315</v>
      </c>
      <c r="E40" s="7" t="s">
        <v>46</v>
      </c>
      <c r="F40" s="22"/>
      <c r="G40" s="22"/>
      <c r="H40" s="6">
        <v>1949315</v>
      </c>
    </row>
    <row r="41" spans="1:9" ht="20.25" customHeight="1">
      <c r="A41" s="34"/>
      <c r="B41" s="11" t="s">
        <v>73</v>
      </c>
      <c r="C41" s="28"/>
      <c r="D41" s="8">
        <v>1949315</v>
      </c>
      <c r="E41" s="7"/>
      <c r="F41" s="21">
        <f>D41*0.95</f>
        <v>1851849.25</v>
      </c>
      <c r="G41" s="21">
        <f>D41*0.05</f>
        <v>97465.75</v>
      </c>
      <c r="H41" s="8">
        <v>1949315</v>
      </c>
    </row>
    <row r="42" spans="1:9" ht="26.25" customHeight="1">
      <c r="A42" s="33" t="s">
        <v>16</v>
      </c>
      <c r="B42" s="5" t="s">
        <v>97</v>
      </c>
      <c r="C42" s="27"/>
      <c r="D42" s="6">
        <v>1084746.1299999999</v>
      </c>
      <c r="E42" s="7" t="s">
        <v>48</v>
      </c>
      <c r="F42" s="21">
        <f>D42*0.95</f>
        <v>1030508.8234999998</v>
      </c>
      <c r="G42" s="21">
        <f>D42*0.05</f>
        <v>54237.306499999999</v>
      </c>
      <c r="H42" s="6">
        <v>1084746.1299999999</v>
      </c>
    </row>
    <row r="43" spans="1:9" ht="26.25" customHeight="1">
      <c r="A43" s="35"/>
      <c r="B43" s="5" t="s">
        <v>96</v>
      </c>
      <c r="C43" s="27"/>
      <c r="D43" s="6">
        <v>349500</v>
      </c>
      <c r="E43" s="7" t="s">
        <v>45</v>
      </c>
      <c r="F43" s="21">
        <f>D43*0.95</f>
        <v>332025</v>
      </c>
      <c r="G43" s="21">
        <f>D43*0.05</f>
        <v>17475</v>
      </c>
      <c r="H43" s="6">
        <v>349500</v>
      </c>
    </row>
    <row r="44" spans="1:9" ht="18.75" customHeight="1">
      <c r="A44" s="34"/>
      <c r="B44" s="11" t="s">
        <v>87</v>
      </c>
      <c r="C44" s="28">
        <v>1452630</v>
      </c>
      <c r="D44" s="8">
        <f>SUM(D42:D43)</f>
        <v>1434246.13</v>
      </c>
      <c r="E44" s="7"/>
      <c r="F44" s="21">
        <f>D44*0.95</f>
        <v>1362533.8234999999</v>
      </c>
      <c r="G44" s="21">
        <f>D44*0.05</f>
        <v>71712.306499999992</v>
      </c>
      <c r="H44" s="8">
        <v>1434246.13</v>
      </c>
    </row>
    <row r="45" spans="1:9" ht="27" customHeight="1">
      <c r="A45" s="33" t="s">
        <v>17</v>
      </c>
      <c r="B45" s="5" t="s">
        <v>95</v>
      </c>
      <c r="C45" s="27"/>
      <c r="D45" s="6">
        <v>1430000</v>
      </c>
      <c r="E45" s="7" t="s">
        <v>46</v>
      </c>
      <c r="F45" s="21"/>
      <c r="G45" s="21"/>
      <c r="H45" s="21"/>
    </row>
    <row r="46" spans="1:9" ht="18.75" customHeight="1">
      <c r="A46" s="34"/>
      <c r="B46" s="11" t="s">
        <v>75</v>
      </c>
      <c r="C46" s="28">
        <v>1452630</v>
      </c>
      <c r="D46" s="8">
        <v>1430000</v>
      </c>
      <c r="E46" s="7"/>
      <c r="F46" s="21">
        <f>D46*0.95</f>
        <v>1358500</v>
      </c>
      <c r="G46" s="21">
        <f>D46*0.05</f>
        <v>71500</v>
      </c>
      <c r="H46" s="13"/>
    </row>
    <row r="47" spans="1:9" ht="25.5" customHeight="1">
      <c r="A47" s="33" t="s">
        <v>15</v>
      </c>
      <c r="B47" s="5" t="s">
        <v>41</v>
      </c>
      <c r="C47" s="27"/>
      <c r="D47" s="6">
        <v>1445368.49</v>
      </c>
      <c r="E47" s="7" t="s">
        <v>48</v>
      </c>
      <c r="F47" s="21"/>
      <c r="G47" s="21"/>
      <c r="H47" s="6">
        <v>1445368.49</v>
      </c>
    </row>
    <row r="48" spans="1:9" ht="18.75" customHeight="1">
      <c r="A48" s="34"/>
      <c r="B48" s="11" t="s">
        <v>76</v>
      </c>
      <c r="C48" s="28">
        <v>1452630</v>
      </c>
      <c r="D48" s="8">
        <v>1445368.49</v>
      </c>
      <c r="E48" s="7"/>
      <c r="F48" s="21">
        <f>D48*0.95</f>
        <v>1373100.0655</v>
      </c>
      <c r="G48" s="21">
        <f>D48*0.05</f>
        <v>72268.424500000008</v>
      </c>
      <c r="H48" s="8">
        <v>1445368.49</v>
      </c>
    </row>
    <row r="49" spans="1:10" ht="27" customHeight="1">
      <c r="A49" s="33" t="s">
        <v>19</v>
      </c>
      <c r="B49" s="5" t="s">
        <v>50</v>
      </c>
      <c r="C49" s="27"/>
      <c r="D49" s="6">
        <v>1445436.5</v>
      </c>
      <c r="E49" s="7" t="s">
        <v>61</v>
      </c>
      <c r="F49" s="21">
        <v>1373164.7</v>
      </c>
      <c r="G49" s="21">
        <v>72271.8</v>
      </c>
      <c r="H49" s="6">
        <v>1445436.5</v>
      </c>
    </row>
    <row r="50" spans="1:10" ht="63.75" customHeight="1">
      <c r="A50" s="35"/>
      <c r="B50" s="5" t="s">
        <v>90</v>
      </c>
      <c r="C50" s="27"/>
      <c r="D50" s="6">
        <v>2439066.85</v>
      </c>
      <c r="E50" s="7" t="s">
        <v>51</v>
      </c>
      <c r="F50" s="21">
        <v>2239066.85</v>
      </c>
      <c r="G50" s="21">
        <v>117845.6</v>
      </c>
      <c r="H50" s="6">
        <v>2439066.85</v>
      </c>
    </row>
    <row r="51" spans="1:10" ht="20.25" customHeight="1">
      <c r="A51" s="34"/>
      <c r="B51" s="11" t="s">
        <v>77</v>
      </c>
      <c r="C51" s="28">
        <v>1452630</v>
      </c>
      <c r="D51" s="8">
        <f>SUM(D49:D50)</f>
        <v>3884503.35</v>
      </c>
      <c r="E51" s="7"/>
      <c r="F51" s="21">
        <f>D51*0.95</f>
        <v>3690278.1825000001</v>
      </c>
      <c r="G51" s="21">
        <f>D51*0.05</f>
        <v>194225.16750000001</v>
      </c>
      <c r="H51" s="8">
        <f>SUM(H49:H50)</f>
        <v>3884503.35</v>
      </c>
    </row>
    <row r="52" spans="1:10" ht="18.75" customHeight="1">
      <c r="A52" s="33" t="s">
        <v>20</v>
      </c>
      <c r="B52" s="5" t="s">
        <v>35</v>
      </c>
      <c r="C52" s="27"/>
      <c r="D52" s="6">
        <v>1435406</v>
      </c>
      <c r="E52" s="7" t="s">
        <v>46</v>
      </c>
      <c r="F52" s="21"/>
      <c r="G52" s="21"/>
      <c r="H52" s="21"/>
    </row>
    <row r="53" spans="1:10" ht="17.25" customHeight="1">
      <c r="A53" s="34"/>
      <c r="B53" s="11" t="s">
        <v>78</v>
      </c>
      <c r="C53" s="28">
        <v>1452630</v>
      </c>
      <c r="D53" s="8">
        <v>1435406</v>
      </c>
      <c r="E53" s="7"/>
      <c r="F53" s="21">
        <f>D53*0.95</f>
        <v>1363635.7</v>
      </c>
      <c r="G53" s="21">
        <f>D53*0.05</f>
        <v>71770.3</v>
      </c>
      <c r="H53" s="13"/>
    </row>
    <row r="54" spans="1:10" ht="27.75" customHeight="1">
      <c r="A54" s="33" t="s">
        <v>21</v>
      </c>
      <c r="B54" s="5" t="s">
        <v>36</v>
      </c>
      <c r="C54" s="27"/>
      <c r="D54" s="6">
        <v>3199148.07</v>
      </c>
      <c r="E54" s="7" t="s">
        <v>62</v>
      </c>
      <c r="F54" s="21"/>
      <c r="G54" s="21"/>
      <c r="H54" s="21"/>
    </row>
    <row r="55" spans="1:10" ht="27" customHeight="1">
      <c r="A55" s="34"/>
      <c r="B55" s="11" t="s">
        <v>79</v>
      </c>
      <c r="C55" s="28">
        <v>1978950</v>
      </c>
      <c r="D55" s="8">
        <v>3199148.07</v>
      </c>
      <c r="E55" s="7"/>
      <c r="F55" s="21">
        <f>D55*0.95</f>
        <v>3039190.6664999998</v>
      </c>
      <c r="G55" s="21">
        <f>D55*0.05</f>
        <v>159957.40350000001</v>
      </c>
      <c r="H55" s="13"/>
      <c r="I55" s="18"/>
      <c r="J55" s="14"/>
    </row>
    <row r="56" spans="1:10" ht="42.75" customHeight="1">
      <c r="A56" s="33" t="s">
        <v>22</v>
      </c>
      <c r="B56" s="5" t="s">
        <v>99</v>
      </c>
      <c r="C56" s="27"/>
      <c r="D56" s="6">
        <v>979543.91</v>
      </c>
      <c r="E56" s="7" t="s">
        <v>46</v>
      </c>
      <c r="F56" s="21"/>
      <c r="G56" s="21"/>
      <c r="H56" s="6">
        <v>979543.91</v>
      </c>
    </row>
    <row r="57" spans="1:10" ht="20.25" customHeight="1">
      <c r="A57" s="34"/>
      <c r="B57" s="11" t="s">
        <v>80</v>
      </c>
      <c r="C57" s="28">
        <v>1452630</v>
      </c>
      <c r="D57" s="8">
        <v>979543.91</v>
      </c>
      <c r="E57" s="7"/>
      <c r="F57" s="21">
        <f>D57*0.95</f>
        <v>930566.7145</v>
      </c>
      <c r="G57" s="21">
        <f>D57*0.05</f>
        <v>48977.195500000002</v>
      </c>
      <c r="H57" s="8">
        <v>979543.91</v>
      </c>
    </row>
    <row r="58" spans="1:10" ht="29.25" customHeight="1">
      <c r="A58" s="33" t="s">
        <v>23</v>
      </c>
      <c r="B58" s="5" t="s">
        <v>37</v>
      </c>
      <c r="C58" s="27"/>
      <c r="D58" s="6">
        <v>921684.42</v>
      </c>
      <c r="E58" s="7" t="s">
        <v>48</v>
      </c>
      <c r="F58" s="21"/>
      <c r="G58" s="21"/>
      <c r="H58" s="6">
        <v>921684.42</v>
      </c>
    </row>
    <row r="59" spans="1:10" ht="21" customHeight="1">
      <c r="A59" s="34"/>
      <c r="B59" s="11" t="s">
        <v>74</v>
      </c>
      <c r="C59" s="28">
        <v>926320</v>
      </c>
      <c r="D59" s="8">
        <v>921684.42</v>
      </c>
      <c r="E59" s="7"/>
      <c r="F59" s="21">
        <f>D59*0.95</f>
        <v>875600.19900000002</v>
      </c>
      <c r="G59" s="21">
        <f>D59*0.05</f>
        <v>46084.221000000005</v>
      </c>
      <c r="H59" s="8">
        <v>921684.42</v>
      </c>
    </row>
    <row r="60" spans="1:10" ht="42" customHeight="1">
      <c r="A60" s="33" t="s">
        <v>18</v>
      </c>
      <c r="B60" s="5" t="s">
        <v>38</v>
      </c>
      <c r="C60" s="27"/>
      <c r="D60" s="6">
        <v>1428969.25</v>
      </c>
      <c r="E60" s="7" t="s">
        <v>52</v>
      </c>
      <c r="F60" s="21"/>
      <c r="G60" s="21"/>
      <c r="H60" s="6">
        <v>1428969.25</v>
      </c>
    </row>
    <row r="61" spans="1:10" ht="21.75" customHeight="1">
      <c r="A61" s="34"/>
      <c r="B61" s="11" t="s">
        <v>81</v>
      </c>
      <c r="C61" s="28">
        <v>1452630</v>
      </c>
      <c r="D61" s="8">
        <v>1428969.25</v>
      </c>
      <c r="E61" s="7"/>
      <c r="F61" s="21">
        <f>D61*0.95</f>
        <v>1357520.7874999999</v>
      </c>
      <c r="G61" s="21">
        <f>D61*0.05</f>
        <v>71448.462500000009</v>
      </c>
      <c r="H61" s="8">
        <v>1428969.25</v>
      </c>
    </row>
    <row r="62" spans="1:10" ht="36" customHeight="1">
      <c r="A62" s="2" t="s">
        <v>24</v>
      </c>
      <c r="B62" s="5" t="s">
        <v>54</v>
      </c>
      <c r="C62" s="27"/>
      <c r="D62" s="6">
        <v>1152914.27</v>
      </c>
      <c r="E62" s="7" t="s">
        <v>45</v>
      </c>
      <c r="F62" s="21"/>
      <c r="G62" s="21"/>
      <c r="H62" s="6">
        <v>1152914.27</v>
      </c>
    </row>
    <row r="63" spans="1:10" ht="18" customHeight="1">
      <c r="A63" s="2"/>
      <c r="B63" s="5" t="s">
        <v>100</v>
      </c>
      <c r="C63" s="27"/>
      <c r="D63" s="6">
        <v>268671.18</v>
      </c>
      <c r="E63" s="7"/>
      <c r="F63" s="21"/>
      <c r="G63" s="21"/>
      <c r="H63" s="21"/>
    </row>
    <row r="64" spans="1:10" ht="23.25" customHeight="1">
      <c r="A64" s="2"/>
      <c r="B64" s="11" t="s">
        <v>82</v>
      </c>
      <c r="C64" s="28">
        <v>1452630</v>
      </c>
      <c r="D64" s="8">
        <f>SUM(D62:D63)</f>
        <v>1421585.45</v>
      </c>
      <c r="E64" s="7"/>
      <c r="F64" s="21">
        <f>D64*0.95</f>
        <v>1350506.1775</v>
      </c>
      <c r="G64" s="21">
        <f>D64*0.05</f>
        <v>71079.272500000006</v>
      </c>
      <c r="H64" s="8">
        <v>1152914.27</v>
      </c>
      <c r="I64" s="23"/>
    </row>
    <row r="65" spans="1:8" ht="29.25" customHeight="1">
      <c r="A65" s="2" t="s">
        <v>25</v>
      </c>
      <c r="B65" s="5" t="s">
        <v>39</v>
      </c>
      <c r="C65" s="27"/>
      <c r="D65" s="6">
        <v>1477000.32</v>
      </c>
      <c r="E65" s="7" t="s">
        <v>53</v>
      </c>
      <c r="F65" s="21"/>
      <c r="G65" s="21"/>
      <c r="H65" s="6">
        <v>1477000.32</v>
      </c>
    </row>
    <row r="66" spans="1:8" ht="20.25" customHeight="1">
      <c r="A66" s="2"/>
      <c r="B66" s="12" t="s">
        <v>83</v>
      </c>
      <c r="C66" s="30">
        <v>1978950</v>
      </c>
      <c r="D66" s="8">
        <v>1477000.32</v>
      </c>
      <c r="E66" s="7"/>
      <c r="F66" s="21">
        <f>D66*0.95</f>
        <v>1403150.304</v>
      </c>
      <c r="G66" s="21">
        <f>D66*0.05</f>
        <v>73850.016000000003</v>
      </c>
      <c r="H66" s="8">
        <v>1477000.32</v>
      </c>
    </row>
    <row r="67" spans="1:8">
      <c r="C67" s="48"/>
      <c r="D67" s="10"/>
      <c r="E67" s="3"/>
      <c r="F67" s="17"/>
      <c r="G67" s="17"/>
      <c r="H67" s="15"/>
    </row>
    <row r="68" spans="1:8" ht="25.5" customHeight="1">
      <c r="A68" s="38" t="s">
        <v>55</v>
      </c>
      <c r="B68" s="38"/>
      <c r="C68" s="19"/>
      <c r="F68" s="38" t="s">
        <v>56</v>
      </c>
      <c r="G68" s="38"/>
    </row>
  </sheetData>
  <mergeCells count="32">
    <mergeCell ref="A20:A21"/>
    <mergeCell ref="B22:B25"/>
    <mergeCell ref="A33:A34"/>
    <mergeCell ref="A58:A59"/>
    <mergeCell ref="A68:B68"/>
    <mergeCell ref="F68:G68"/>
    <mergeCell ref="B2:H2"/>
    <mergeCell ref="H4:H5"/>
    <mergeCell ref="D4:E4"/>
    <mergeCell ref="A4:A5"/>
    <mergeCell ref="F4:G4"/>
    <mergeCell ref="B4:B5"/>
    <mergeCell ref="A7:A11"/>
    <mergeCell ref="A12:A15"/>
    <mergeCell ref="A16:A17"/>
    <mergeCell ref="A18:A19"/>
    <mergeCell ref="C4:C5"/>
    <mergeCell ref="A60:A61"/>
    <mergeCell ref="A22:A27"/>
    <mergeCell ref="A35:A36"/>
    <mergeCell ref="A49:A51"/>
    <mergeCell ref="A52:A53"/>
    <mergeCell ref="A54:A55"/>
    <mergeCell ref="A56:A57"/>
    <mergeCell ref="A37:A39"/>
    <mergeCell ref="A40:A41"/>
    <mergeCell ref="A45:A46"/>
    <mergeCell ref="A47:A48"/>
    <mergeCell ref="A42:A44"/>
    <mergeCell ref="B28:B29"/>
    <mergeCell ref="A28:A30"/>
    <mergeCell ref="A31:A3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Romanov Valeriyi</cp:lastModifiedBy>
  <cp:lastPrinted>2013-09-13T06:04:50Z</cp:lastPrinted>
  <dcterms:created xsi:type="dcterms:W3CDTF">2013-07-01T09:18:03Z</dcterms:created>
  <dcterms:modified xsi:type="dcterms:W3CDTF">2013-09-13T06:27:00Z</dcterms:modified>
</cp:coreProperties>
</file>